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yun\Desktop\1-投稿\Raw data\Western blotting\HPFs and HCFs\"/>
    </mc:Choice>
  </mc:AlternateContent>
  <xr:revisionPtr revIDLastSave="0" documentId="13_ncr:1_{A99C2EDE-9BDF-49CE-ACB6-51B345DF8F53}" xr6:coauthVersionLast="47" xr6:coauthVersionMax="47" xr10:uidLastSave="{00000000-0000-0000-0000-000000000000}"/>
  <bookViews>
    <workbookView xWindow="-98" yWindow="-98" windowWidth="19396" windowHeight="11475" xr2:uid="{0A24BA03-856F-48EB-9310-1EC5558D73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0" i="1"/>
  <c r="G18" i="1"/>
  <c r="F25" i="1"/>
  <c r="F24" i="1"/>
  <c r="F23" i="1"/>
  <c r="F22" i="1"/>
  <c r="F21" i="1"/>
  <c r="F20" i="1"/>
  <c r="F18" i="1"/>
  <c r="E21" i="1"/>
  <c r="E22" i="1"/>
  <c r="E23" i="1"/>
  <c r="E24" i="1"/>
  <c r="E25" i="1"/>
  <c r="E20" i="1"/>
  <c r="E18" i="1"/>
  <c r="D20" i="1"/>
  <c r="D21" i="1"/>
  <c r="D22" i="1"/>
  <c r="D23" i="1"/>
  <c r="D24" i="1"/>
  <c r="D25" i="1"/>
  <c r="D18" i="1"/>
  <c r="C21" i="1"/>
  <c r="C22" i="1"/>
  <c r="C24" i="1"/>
  <c r="C20" i="1"/>
  <c r="C18" i="1"/>
  <c r="G12" i="1"/>
  <c r="G13" i="1"/>
  <c r="G14" i="1"/>
  <c r="G15" i="1"/>
  <c r="G16" i="1"/>
  <c r="G11" i="1"/>
  <c r="F12" i="1"/>
  <c r="F13" i="1"/>
  <c r="F14" i="1"/>
  <c r="F15" i="1"/>
  <c r="F16" i="1"/>
  <c r="F11" i="1"/>
  <c r="E12" i="1"/>
  <c r="E13" i="1"/>
  <c r="E14" i="1"/>
  <c r="E15" i="1"/>
  <c r="E16" i="1"/>
  <c r="E11" i="1"/>
  <c r="D12" i="1"/>
  <c r="D13" i="1"/>
  <c r="D14" i="1"/>
  <c r="D15" i="1"/>
  <c r="D16" i="1"/>
  <c r="D11" i="1"/>
  <c r="C12" i="1"/>
  <c r="C13" i="1"/>
  <c r="C14" i="1"/>
  <c r="C23" i="1" s="1"/>
  <c r="C15" i="1"/>
  <c r="C16" i="1"/>
  <c r="C25" i="1" s="1"/>
  <c r="C11" i="1"/>
</calcChain>
</file>

<file path=xl/sharedStrings.xml><?xml version="1.0" encoding="utf-8"?>
<sst xmlns="http://schemas.openxmlformats.org/spreadsheetml/2006/main" count="32" uniqueCount="11">
  <si>
    <t xml:space="preserve"> </t>
    <phoneticPr fontId="1" type="noConversion"/>
  </si>
  <si>
    <t>β-actin</t>
    <phoneticPr fontId="1" type="noConversion"/>
  </si>
  <si>
    <t>TGF-β1</t>
    <phoneticPr fontId="1" type="noConversion"/>
  </si>
  <si>
    <t>P53</t>
    <phoneticPr fontId="1" type="noConversion"/>
  </si>
  <si>
    <t>mtor</t>
    <phoneticPr fontId="1" type="noConversion"/>
  </si>
  <si>
    <t>PCNA</t>
    <phoneticPr fontId="1" type="noConversion"/>
  </si>
  <si>
    <t>α-SMA</t>
    <phoneticPr fontId="1" type="noConversion"/>
  </si>
  <si>
    <t>relative expression</t>
    <phoneticPr fontId="1" type="noConversion"/>
  </si>
  <si>
    <t>HCFs</t>
    <phoneticPr fontId="1" type="noConversion"/>
  </si>
  <si>
    <t>HPFs</t>
    <phoneticPr fontId="1" type="noConversion"/>
  </si>
  <si>
    <t>归一化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</si>
</sst>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ADAB-1F94-4644-98C9-66D83E9AACFA}">
  <dimension ref="A1:G25"/>
  <sheetViews>
    <sheetView tabSelected="1" workbookViewId="0">
      <selection activeCell="K10" sqref="K10"/>
    </sheetView>
  </sheetViews>
  <sheetFormatPr defaultRowHeight="13.9" x14ac:dyDescent="0.4"/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 t="s">
        <v>8</v>
      </c>
      <c r="B2">
        <v>22470.447</v>
      </c>
      <c r="C2">
        <v>11252.296</v>
      </c>
      <c r="D2">
        <v>10447.496999999999</v>
      </c>
      <c r="E2">
        <v>5501.7110000000002</v>
      </c>
      <c r="F2">
        <v>8826.4470000000001</v>
      </c>
      <c r="G2">
        <v>6862.69</v>
      </c>
    </row>
    <row r="3" spans="1:7" x14ac:dyDescent="0.4">
      <c r="A3" t="s">
        <v>8</v>
      </c>
      <c r="B3">
        <v>23103.125</v>
      </c>
      <c r="C3">
        <v>12686.245999999999</v>
      </c>
      <c r="D3">
        <v>7957.2049999999999</v>
      </c>
      <c r="E3">
        <v>6630.9530000000004</v>
      </c>
      <c r="F3">
        <v>5481.1750000000002</v>
      </c>
      <c r="G3">
        <v>6312.5479999999998</v>
      </c>
    </row>
    <row r="4" spans="1:7" x14ac:dyDescent="0.4">
      <c r="A4" t="s">
        <v>8</v>
      </c>
      <c r="B4">
        <v>20105.740000000002</v>
      </c>
      <c r="C4">
        <v>10138.710999999999</v>
      </c>
      <c r="D4">
        <v>8968.0329999999994</v>
      </c>
      <c r="E4">
        <v>4463.5889999999999</v>
      </c>
      <c r="F4">
        <v>4398.3969999999999</v>
      </c>
      <c r="G4">
        <v>8059.5690000000004</v>
      </c>
    </row>
    <row r="5" spans="1:7" x14ac:dyDescent="0.4">
      <c r="A5" t="s">
        <v>9</v>
      </c>
      <c r="B5">
        <v>21715.811000000002</v>
      </c>
      <c r="C5">
        <v>14663.094999999999</v>
      </c>
      <c r="D5">
        <v>25686.811000000002</v>
      </c>
      <c r="E5">
        <v>11294.316999999999</v>
      </c>
      <c r="F5">
        <v>20677.075000000001</v>
      </c>
      <c r="G5">
        <v>23106.589</v>
      </c>
    </row>
    <row r="6" spans="1:7" x14ac:dyDescent="0.4">
      <c r="A6" t="s">
        <v>9</v>
      </c>
      <c r="B6">
        <v>22192.054</v>
      </c>
      <c r="C6">
        <v>17556.075000000001</v>
      </c>
      <c r="D6">
        <v>28237.004000000001</v>
      </c>
      <c r="E6">
        <v>10677.539000000001</v>
      </c>
      <c r="F6">
        <v>18089.902999999998</v>
      </c>
      <c r="G6">
        <v>22636.468000000001</v>
      </c>
    </row>
    <row r="7" spans="1:7" x14ac:dyDescent="0.4">
      <c r="A7" t="s">
        <v>9</v>
      </c>
      <c r="B7">
        <v>22900.224999999999</v>
      </c>
      <c r="C7">
        <v>15642.781999999999</v>
      </c>
      <c r="D7">
        <v>25741.103999999999</v>
      </c>
      <c r="E7">
        <v>13799.245999999999</v>
      </c>
      <c r="F7">
        <v>17845.468000000001</v>
      </c>
      <c r="G7">
        <v>23774.811000000002</v>
      </c>
    </row>
    <row r="9" spans="1:7" x14ac:dyDescent="0.4">
      <c r="C9" t="s">
        <v>7</v>
      </c>
    </row>
    <row r="10" spans="1:7" x14ac:dyDescent="0.4">
      <c r="C10" t="s">
        <v>2</v>
      </c>
      <c r="D10" t="s">
        <v>3</v>
      </c>
      <c r="E10" t="s">
        <v>4</v>
      </c>
      <c r="F10" t="s">
        <v>5</v>
      </c>
      <c r="G10" t="s">
        <v>6</v>
      </c>
    </row>
    <row r="11" spans="1:7" x14ac:dyDescent="0.4">
      <c r="B11" t="s">
        <v>8</v>
      </c>
      <c r="C11">
        <f>C2/B2</f>
        <v>0.50075977571785735</v>
      </c>
      <c r="D11">
        <f>D2/B2</f>
        <v>0.46494388829915129</v>
      </c>
      <c r="E11">
        <f>E2/B2</f>
        <v>0.24484208080061781</v>
      </c>
      <c r="F11">
        <f>F2/B2</f>
        <v>0.39280246627937576</v>
      </c>
      <c r="G11">
        <f>G2/B2</f>
        <v>0.30540958976027488</v>
      </c>
    </row>
    <row r="12" spans="1:7" x14ac:dyDescent="0.4">
      <c r="B12" t="s">
        <v>8</v>
      </c>
      <c r="C12">
        <f t="shared" ref="C12:C16" si="0">C3/B3</f>
        <v>0.54911385364534016</v>
      </c>
      <c r="D12">
        <f t="shared" ref="D12:D16" si="1">D3/B3</f>
        <v>0.34442115514676047</v>
      </c>
      <c r="E12">
        <f t="shared" ref="E12:E16" si="2">E3/B3</f>
        <v>0.28701541458136076</v>
      </c>
      <c r="F12">
        <f t="shared" ref="F12:F16" si="3">F3/B3</f>
        <v>0.23724820776410119</v>
      </c>
      <c r="G12">
        <f t="shared" ref="G12:G16" si="4">G3/B3</f>
        <v>0.27323351278236169</v>
      </c>
    </row>
    <row r="13" spans="1:7" x14ac:dyDescent="0.4">
      <c r="B13" t="s">
        <v>8</v>
      </c>
      <c r="C13">
        <f t="shared" si="0"/>
        <v>0.50426947727365412</v>
      </c>
      <c r="D13">
        <f t="shared" si="1"/>
        <v>0.44604341844667239</v>
      </c>
      <c r="E13">
        <f t="shared" si="2"/>
        <v>0.22200570583325954</v>
      </c>
      <c r="F13">
        <f t="shared" si="3"/>
        <v>0.21876324870410138</v>
      </c>
      <c r="G13">
        <f t="shared" si="4"/>
        <v>0.40085910789655094</v>
      </c>
    </row>
    <row r="14" spans="1:7" x14ac:dyDescent="0.4">
      <c r="B14" t="s">
        <v>9</v>
      </c>
      <c r="C14">
        <f t="shared" si="0"/>
        <v>0.67522668161000288</v>
      </c>
      <c r="D14">
        <f t="shared" si="1"/>
        <v>1.1828621551366421</v>
      </c>
      <c r="E14">
        <f t="shared" si="2"/>
        <v>0.52009648638036121</v>
      </c>
      <c r="F14">
        <f t="shared" si="3"/>
        <v>0.95216683364945476</v>
      </c>
      <c r="G14">
        <f t="shared" si="4"/>
        <v>1.0640444881381588</v>
      </c>
    </row>
    <row r="15" spans="1:7" x14ac:dyDescent="0.4">
      <c r="B15" t="s">
        <v>9</v>
      </c>
      <c r="C15">
        <f t="shared" si="0"/>
        <v>0.79109734502268247</v>
      </c>
      <c r="D15">
        <f t="shared" si="1"/>
        <v>1.2723925419431659</v>
      </c>
      <c r="E15">
        <f t="shared" si="2"/>
        <v>0.48114243954164859</v>
      </c>
      <c r="F15">
        <f t="shared" si="3"/>
        <v>0.81515226125531226</v>
      </c>
      <c r="G15">
        <f t="shared" si="4"/>
        <v>1.0200258164476348</v>
      </c>
    </row>
    <row r="16" spans="1:7" x14ac:dyDescent="0.4">
      <c r="B16" t="s">
        <v>9</v>
      </c>
      <c r="C16">
        <f t="shared" si="0"/>
        <v>0.68308420550453108</v>
      </c>
      <c r="D16">
        <f t="shared" si="1"/>
        <v>1.1240546326509893</v>
      </c>
      <c r="E16">
        <f t="shared" si="2"/>
        <v>0.60258124101400745</v>
      </c>
      <c r="F16">
        <f t="shared" si="3"/>
        <v>0.77927042201550434</v>
      </c>
      <c r="G16">
        <f t="shared" si="4"/>
        <v>1.038191153143692</v>
      </c>
    </row>
    <row r="18" spans="1:7" x14ac:dyDescent="0.4">
      <c r="A18" t="s">
        <v>10</v>
      </c>
      <c r="C18">
        <f>AVERAGE(C11:C13)</f>
        <v>0.51804770221228391</v>
      </c>
      <c r="D18">
        <f>AVERAGE(D11:D13)</f>
        <v>0.41846948729752809</v>
      </c>
      <c r="E18">
        <f>AVERAGE(E11:E13)</f>
        <v>0.25128773373841268</v>
      </c>
      <c r="F18">
        <f>AVERAGE(F11:F13)</f>
        <v>0.28293797424919276</v>
      </c>
      <c r="G18">
        <f>AVERAGE(G11:G13)</f>
        <v>0.32650073681306252</v>
      </c>
    </row>
    <row r="20" spans="1:7" x14ac:dyDescent="0.4">
      <c r="B20" t="s">
        <v>8</v>
      </c>
      <c r="C20">
        <f t="shared" ref="C20:C25" si="5">C11/0.518047702212284</f>
        <v>0.9666286976650994</v>
      </c>
      <c r="D20">
        <f>D11/0.418469</f>
        <v>1.1110593336642649</v>
      </c>
      <c r="E20">
        <f>E11/0.251287733738413</f>
        <v>0.9743495122427861</v>
      </c>
      <c r="F20">
        <f>F11/0.282937974249193</f>
        <v>1.3882988570965784</v>
      </c>
      <c r="G20">
        <f>G11/0.326500736813063</f>
        <v>0.93540245189442306</v>
      </c>
    </row>
    <row r="21" spans="1:7" x14ac:dyDescent="0.4">
      <c r="B21" t="s">
        <v>8</v>
      </c>
      <c r="C21">
        <f t="shared" si="5"/>
        <v>1.0599677429325338</v>
      </c>
      <c r="D21">
        <f t="shared" ref="D21:D25" si="6">D12/0.418469</f>
        <v>0.82305058474286141</v>
      </c>
      <c r="E21">
        <f t="shared" ref="E21:E25" si="7">E12/0.251287733738413</f>
        <v>1.1421783718266956</v>
      </c>
      <c r="F21">
        <f t="shared" ref="F21:F25" si="8">F12/0.282937974249193</f>
        <v>0.83851666922287615</v>
      </c>
      <c r="G21">
        <f t="shared" ref="G21:G25" si="9">G12/0.326500736813063</f>
        <v>0.83685419962405994</v>
      </c>
    </row>
    <row r="22" spans="1:7" x14ac:dyDescent="0.4">
      <c r="B22" t="s">
        <v>8</v>
      </c>
      <c r="C22">
        <f t="shared" si="5"/>
        <v>0.97340355940236578</v>
      </c>
      <c r="D22">
        <f t="shared" si="6"/>
        <v>1.0658935750238905</v>
      </c>
      <c r="E22">
        <f t="shared" si="7"/>
        <v>0.88347211593051478</v>
      </c>
      <c r="F22">
        <f t="shared" si="8"/>
        <v>0.77318447368054333</v>
      </c>
      <c r="G22">
        <f t="shared" si="9"/>
        <v>1.2277433484815121</v>
      </c>
    </row>
    <row r="23" spans="1:7" x14ac:dyDescent="0.4">
      <c r="B23" t="s">
        <v>9</v>
      </c>
      <c r="C23">
        <f t="shared" si="5"/>
        <v>1.303406382706646</v>
      </c>
      <c r="D23">
        <f t="shared" si="6"/>
        <v>2.8266422486173219</v>
      </c>
      <c r="E23">
        <f t="shared" si="7"/>
        <v>2.0697249270502569</v>
      </c>
      <c r="F23">
        <f t="shared" si="8"/>
        <v>3.3652846924352735</v>
      </c>
      <c r="G23">
        <f t="shared" si="9"/>
        <v>3.258934416271698</v>
      </c>
    </row>
    <row r="24" spans="1:7" x14ac:dyDescent="0.4">
      <c r="B24" t="s">
        <v>9</v>
      </c>
      <c r="C24">
        <f t="shared" si="5"/>
        <v>1.5270743247086327</v>
      </c>
      <c r="D24">
        <f t="shared" si="6"/>
        <v>3.0405897257459116</v>
      </c>
      <c r="E24">
        <f t="shared" si="7"/>
        <v>1.9147072257912561</v>
      </c>
      <c r="F24">
        <f t="shared" si="8"/>
        <v>2.8810281243385885</v>
      </c>
      <c r="G24">
        <f t="shared" si="9"/>
        <v>3.1241148991086272</v>
      </c>
    </row>
    <row r="25" spans="1:7" x14ac:dyDescent="0.4">
      <c r="B25" t="s">
        <v>9</v>
      </c>
      <c r="C25">
        <f t="shared" si="5"/>
        <v>1.3185739509845735</v>
      </c>
      <c r="D25">
        <f t="shared" si="6"/>
        <v>2.6861120719838012</v>
      </c>
      <c r="E25">
        <f t="shared" si="7"/>
        <v>2.3979731602867891</v>
      </c>
      <c r="F25">
        <f t="shared" si="8"/>
        <v>2.7542093778093379</v>
      </c>
      <c r="G25">
        <f t="shared" si="9"/>
        <v>3.1797513331129332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2024-04-24T10:50:59Z</dcterms:created>
  <dcterms:modified xsi:type="dcterms:W3CDTF">2024-07-15T11:19:04Z</dcterms:modified>
</cp:coreProperties>
</file>